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Dados Mensais" sheetId="2" state="visible" r:id="rId2"/>
    <sheet xmlns:r="http://schemas.openxmlformats.org/officeDocument/2006/relationships" name="Análise" sheetId="3" state="visible" r:id="rId3"/>
  </sheets>
  <definedNames>
    <definedName name="_xlnm._FilterDatabase" localSheetId="1" hidden="1">'Dados Mensais'!$A$1:$K$1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  <font>
      <name val="Calibri"/>
      <b val="1"/>
      <color rgb="001B3A5C"/>
      <sz val="12"/>
    </font>
  </fonts>
  <fills count="6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  <fill>
      <patternFill patternType="solid">
        <fgColor rgb="00FFFFFF"/>
      </patternFill>
    </fill>
    <fill>
      <patternFill patternType="solid">
        <fgColor rgb="00EEF2F7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/>
    </xf>
    <xf numFmtId="2" fontId="5" fillId="5" borderId="1" applyAlignment="1" pivotButton="0" quotePrefix="0" xfId="0">
      <alignment horizontal="center" vertical="center"/>
    </xf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2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Relatório de Tendências de Incidentes — Instruções de Utilização</t>
        </is>
      </c>
    </row>
    <row r="3">
      <c r="A3" s="2" t="inlineStr">
        <is>
          <t>Este ficheiro suporta a análise de tendências de incidentes ao longo do ano.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'Dados Mensais': Dados agregados mensais de incidentes.</t>
        </is>
      </c>
    </row>
    <row r="7">
      <c r="A7" s="3" t="inlineStr">
        <is>
          <t>• Aba 'Análise': Tabelas de suporte à análise de tendências.</t>
        </is>
      </c>
    </row>
    <row r="8">
      <c r="A8" s="3" t="inlineStr">
        <is>
          <t>• Aba 'Instruções': Este guia de utilização.</t>
        </is>
      </c>
    </row>
    <row r="9">
      <c r="A9" s="2" t="inlineStr"/>
    </row>
    <row r="10">
      <c r="A10" s="2" t="inlineStr">
        <is>
          <t>Instruções de preenchimento:</t>
        </is>
      </c>
    </row>
    <row r="11">
      <c r="A11" s="3" t="inlineStr">
        <is>
          <t>• Actualize a aba 'Dados Mensais' mensalmente com os totais do período.</t>
        </is>
      </c>
    </row>
    <row r="12">
      <c r="A12" s="3" t="inlineStr">
        <is>
          <t>• FCR (First Contact Resolution): percentagem de incidentes resolvidos no primeiro contacto.</t>
        </is>
      </c>
    </row>
    <row r="13">
      <c r="A13" s="3" t="inlineStr">
        <is>
          <t>• Os dados de exemplo são fictícios — substituir pela informação real da organização.</t>
        </is>
      </c>
    </row>
    <row r="14">
      <c r="A14" s="3" t="inlineStr">
        <is>
          <t>• Use a aba 'Análise' para identificar padrões, picos e oportunidades de melhoria.</t>
        </is>
      </c>
    </row>
    <row r="15">
      <c r="A15" s="2" t="inlineStr"/>
    </row>
    <row r="16">
      <c r="A16" s="2" t="inlineStr">
        <is>
          <t>Prioridades ITIL 4:</t>
        </is>
      </c>
    </row>
    <row r="17">
      <c r="A17" s="3" t="inlineStr">
        <is>
          <t>• P1: Crítico — impacto imediato e severo no negócio.</t>
        </is>
      </c>
    </row>
    <row r="18">
      <c r="A18" s="3" t="inlineStr">
        <is>
          <t>• P2: Alto — impacto significativo em serviço principal.</t>
        </is>
      </c>
    </row>
    <row r="19">
      <c r="A19" s="3" t="inlineStr">
        <is>
          <t>• P3: Médio — impacto moderado ou degradação de serviço.</t>
        </is>
      </c>
    </row>
    <row r="20">
      <c r="A20" s="3" t="inlineStr">
        <is>
          <t>• P4: Baixo — impacto reduzido, pedido de rotina.</t>
        </is>
      </c>
    </row>
    <row r="21">
      <c r="A21" s="2" t="inlineStr"/>
    </row>
    <row r="22">
      <c r="A22" s="2" t="inlineStr">
        <is>
          <t>Baseado nas boas práticas ITIL® 4 (Incident Management) — https://better-skills.com/gestao-incidentes/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4" customWidth="1" min="3" max="3"/>
    <col width="14" customWidth="1" min="4" max="4"/>
    <col width="14" customWidth="1" min="5" max="5"/>
    <col width="14" customWidth="1" min="6" max="6"/>
    <col width="22" customWidth="1" min="7" max="7"/>
    <col width="10" customWidth="1" min="8" max="8"/>
    <col width="18" customWidth="1" min="9" max="9"/>
    <col width="55" customWidth="1" min="10" max="10"/>
    <col width="18" customWidth="1" min="11" max="11"/>
  </cols>
  <sheetData>
    <row r="1" ht="40" customHeight="1">
      <c r="A1" s="4" t="inlineStr">
        <is>
          <t>Mês</t>
        </is>
      </c>
      <c r="B1" s="4" t="inlineStr">
        <is>
          <t>Total Incidentes</t>
        </is>
      </c>
      <c r="C1" s="4" t="inlineStr">
        <is>
          <t>Incidentes P1</t>
        </is>
      </c>
      <c r="D1" s="4" t="inlineStr">
        <is>
          <t>Incidentes P2</t>
        </is>
      </c>
      <c r="E1" s="4" t="inlineStr">
        <is>
          <t>Incidentes P3</t>
        </is>
      </c>
      <c r="F1" s="4" t="inlineStr">
        <is>
          <t>Incidentes P4</t>
        </is>
      </c>
      <c r="G1" s="4" t="inlineStr">
        <is>
          <t>Tempo Médio Resolução (horas)</t>
        </is>
      </c>
      <c r="H1" s="4" t="inlineStr">
        <is>
          <t>FCR (%)</t>
        </is>
      </c>
      <c r="I1" s="4" t="inlineStr">
        <is>
          <t>Incidentes Reabertos</t>
        </is>
      </c>
      <c r="J1" s="4" t="inlineStr">
        <is>
          <t>Incidentes por Categoria (top 5)</t>
        </is>
      </c>
      <c r="K1" s="4" t="inlineStr">
        <is>
          <t>Candidatos a Problema</t>
        </is>
      </c>
    </row>
    <row r="2" ht="35" customHeight="1">
      <c r="A2" s="5" t="inlineStr">
        <is>
          <t>Janeiro</t>
        </is>
      </c>
      <c r="B2" s="6" t="n">
        <v>312</v>
      </c>
      <c r="C2" s="6" t="n">
        <v>2</v>
      </c>
      <c r="D2" s="6" t="n">
        <v>18</v>
      </c>
      <c r="E2" s="6" t="n">
        <v>185</v>
      </c>
      <c r="F2" s="6" t="n">
        <v>107</v>
      </c>
      <c r="G2" s="6" t="n">
        <v>4.2</v>
      </c>
      <c r="H2" s="6" t="inlineStr">
        <is>
          <t>68%</t>
        </is>
      </c>
      <c r="I2" s="6" t="n">
        <v>14</v>
      </c>
      <c r="J2" s="5" t="inlineStr">
        <is>
          <t>Rede (45), Email (38), VPN (32), Impressão (22), Hardware (18)</t>
        </is>
      </c>
      <c r="K2" s="6" t="n">
        <v>5</v>
      </c>
    </row>
    <row r="3" ht="35" customHeight="1">
      <c r="A3" s="7" t="inlineStr">
        <is>
          <t>Fevereiro</t>
        </is>
      </c>
      <c r="B3" s="8" t="n">
        <v>287</v>
      </c>
      <c r="C3" s="8" t="n">
        <v>1</v>
      </c>
      <c r="D3" s="8" t="n">
        <v>14</v>
      </c>
      <c r="E3" s="8" t="n">
        <v>172</v>
      </c>
      <c r="F3" s="8" t="n">
        <v>100</v>
      </c>
      <c r="G3" s="8" t="n">
        <v>3.9</v>
      </c>
      <c r="H3" s="8" t="inlineStr">
        <is>
          <t>71%</t>
        </is>
      </c>
      <c r="I3" s="8" t="n">
        <v>11</v>
      </c>
      <c r="J3" s="7" t="inlineStr">
        <is>
          <t>Rede (41), Email (33), VPN (28), Hardware (20), Impressão (18)</t>
        </is>
      </c>
      <c r="K3" s="8" t="n">
        <v>3</v>
      </c>
    </row>
    <row r="4" ht="35" customHeight="1">
      <c r="A4" s="5" t="inlineStr">
        <is>
          <t>Março</t>
        </is>
      </c>
      <c r="B4" s="6" t="n">
        <v>334</v>
      </c>
      <c r="C4" s="6" t="n">
        <v>3</v>
      </c>
      <c r="D4" s="6" t="n">
        <v>21</v>
      </c>
      <c r="E4" s="6" t="n">
        <v>198</v>
      </c>
      <c r="F4" s="6" t="n">
        <v>112</v>
      </c>
      <c r="G4" s="6" t="n">
        <v>4.5</v>
      </c>
      <c r="H4" s="6" t="inlineStr">
        <is>
          <t>66%</t>
        </is>
      </c>
      <c r="I4" s="6" t="n">
        <v>16</v>
      </c>
      <c r="J4" s="5" t="inlineStr">
        <is>
          <t>Rede (52), Email (44), VPN (35), Hardware (25), Aplicação (18)</t>
        </is>
      </c>
      <c r="K4" s="6" t="n">
        <v>6</v>
      </c>
    </row>
    <row r="5" ht="35" customHeight="1">
      <c r="A5" s="7" t="inlineStr">
        <is>
          <t>Abril</t>
        </is>
      </c>
      <c r="B5" s="8" t="n">
        <v>298</v>
      </c>
      <c r="C5" s="8" t="n">
        <v>1</v>
      </c>
      <c r="D5" s="8" t="n">
        <v>16</v>
      </c>
      <c r="E5" s="8" t="n">
        <v>178</v>
      </c>
      <c r="F5" s="8" t="n">
        <v>103</v>
      </c>
      <c r="G5" s="8" t="n">
        <v>4.1</v>
      </c>
      <c r="H5" s="8" t="inlineStr">
        <is>
          <t>70%</t>
        </is>
      </c>
      <c r="I5" s="8" t="n">
        <v>12</v>
      </c>
      <c r="J5" s="7" t="inlineStr">
        <is>
          <t>Rede (43), Email (36), VPN (30), Impressão (21), Hardware (19)</t>
        </is>
      </c>
      <c r="K5" s="8" t="n">
        <v>4</v>
      </c>
    </row>
    <row r="6" ht="35" customHeight="1">
      <c r="A6" s="5" t="inlineStr">
        <is>
          <t>Maio</t>
        </is>
      </c>
      <c r="B6" s="6" t="n">
        <v>315</v>
      </c>
      <c r="C6" s="6" t="n">
        <v>2</v>
      </c>
      <c r="D6" s="6" t="n">
        <v>19</v>
      </c>
      <c r="E6" s="6" t="n">
        <v>187</v>
      </c>
      <c r="F6" s="6" t="n">
        <v>107</v>
      </c>
      <c r="G6" s="6" t="n">
        <v>4.3</v>
      </c>
      <c r="H6" s="6" t="inlineStr">
        <is>
          <t>69%</t>
        </is>
      </c>
      <c r="I6" s="6" t="n">
        <v>13</v>
      </c>
      <c r="J6" s="5" t="inlineStr">
        <is>
          <t>Rede (47), Email (40), VPN (33), Hardware (23), Aplicação (17)</t>
        </is>
      </c>
      <c r="K6" s="6" t="n">
        <v>4</v>
      </c>
    </row>
    <row r="7" ht="35" customHeight="1">
      <c r="A7" s="7" t="inlineStr">
        <is>
          <t>Junho</t>
        </is>
      </c>
      <c r="B7" s="8" t="n">
        <v>272</v>
      </c>
      <c r="C7" s="8" t="n">
        <v>0</v>
      </c>
      <c r="D7" s="8" t="n">
        <v>12</v>
      </c>
      <c r="E7" s="8" t="n">
        <v>163</v>
      </c>
      <c r="F7" s="8" t="n">
        <v>97</v>
      </c>
      <c r="G7" s="8" t="n">
        <v>3.7</v>
      </c>
      <c r="H7" s="8" t="inlineStr">
        <is>
          <t>74%</t>
        </is>
      </c>
      <c r="I7" s="8" t="n">
        <v>9</v>
      </c>
      <c r="J7" s="7" t="inlineStr">
        <is>
          <t>Rede (38), Email (31), VPN (25), Hardware (17), Impressão (15)</t>
        </is>
      </c>
      <c r="K7" s="8" t="n">
        <v>2</v>
      </c>
    </row>
    <row r="8" ht="35" customHeight="1">
      <c r="A8" s="5" t="inlineStr">
        <is>
          <t>Julho</t>
        </is>
      </c>
      <c r="B8" s="6" t="n">
        <v>248</v>
      </c>
      <c r="C8" s="6" t="n">
        <v>1</v>
      </c>
      <c r="D8" s="6" t="n">
        <v>10</v>
      </c>
      <c r="E8" s="6" t="n">
        <v>149</v>
      </c>
      <c r="F8" s="6" t="n">
        <v>88</v>
      </c>
      <c r="G8" s="6" t="n">
        <v>3.4</v>
      </c>
      <c r="H8" s="6" t="inlineStr">
        <is>
          <t>76%</t>
        </is>
      </c>
      <c r="I8" s="6" t="n">
        <v>8</v>
      </c>
      <c r="J8" s="5" t="inlineStr">
        <is>
          <t>Rede (34), Email (28), VPN (22), Hardware (15), Aplicação (13)</t>
        </is>
      </c>
      <c r="K8" s="6" t="n">
        <v>2</v>
      </c>
    </row>
    <row r="9" ht="35" customHeight="1">
      <c r="A9" s="7" t="inlineStr">
        <is>
          <t>Agosto</t>
        </is>
      </c>
      <c r="B9" s="8" t="n">
        <v>231</v>
      </c>
      <c r="C9" s="8" t="n">
        <v>0</v>
      </c>
      <c r="D9" s="8" t="n">
        <v>9</v>
      </c>
      <c r="E9" s="8" t="n">
        <v>140</v>
      </c>
      <c r="F9" s="8" t="n">
        <v>82</v>
      </c>
      <c r="G9" s="8" t="n">
        <v>3.2</v>
      </c>
      <c r="H9" s="8" t="inlineStr">
        <is>
          <t>78%</t>
        </is>
      </c>
      <c r="I9" s="8" t="n">
        <v>7</v>
      </c>
      <c r="J9" s="7" t="inlineStr">
        <is>
          <t>Rede (31), Email (25), VPN (20), Hardware (14), Impressão (12)</t>
        </is>
      </c>
      <c r="K9" s="8" t="n">
        <v>1</v>
      </c>
    </row>
    <row r="10" ht="35" customHeight="1">
      <c r="A10" s="5" t="inlineStr">
        <is>
          <t>Setembro</t>
        </is>
      </c>
      <c r="B10" s="6" t="n">
        <v>289</v>
      </c>
      <c r="C10" s="6" t="n">
        <v>2</v>
      </c>
      <c r="D10" s="6" t="n">
        <v>15</v>
      </c>
      <c r="E10" s="6" t="n">
        <v>173</v>
      </c>
      <c r="F10" s="6" t="n">
        <v>99</v>
      </c>
      <c r="G10" s="6" t="n">
        <v>4</v>
      </c>
      <c r="H10" s="6" t="inlineStr">
        <is>
          <t>70%</t>
        </is>
      </c>
      <c r="I10" s="6" t="n">
        <v>12</v>
      </c>
      <c r="J10" s="5" t="inlineStr">
        <is>
          <t>Rede (42), Email (35), VPN (29), Hardware (20), Aplicação (16)</t>
        </is>
      </c>
      <c r="K10" s="6" t="n">
        <v>4</v>
      </c>
    </row>
    <row r="11" ht="35" customHeight="1">
      <c r="A11" s="7" t="inlineStr">
        <is>
          <t>Outubro</t>
        </is>
      </c>
      <c r="B11" s="8" t="n">
        <v>318</v>
      </c>
      <c r="C11" s="8" t="n">
        <v>3</v>
      </c>
      <c r="D11" s="8" t="n">
        <v>20</v>
      </c>
      <c r="E11" s="8" t="n">
        <v>189</v>
      </c>
      <c r="F11" s="8" t="n">
        <v>106</v>
      </c>
      <c r="G11" s="8" t="n">
        <v>4.4</v>
      </c>
      <c r="H11" s="8" t="inlineStr">
        <is>
          <t>67%</t>
        </is>
      </c>
      <c r="I11" s="8" t="n">
        <v>15</v>
      </c>
      <c r="J11" s="7" t="inlineStr">
        <is>
          <t>Rede (48), Email (41), VPN (34), Hardware (24), Aplicação (18)</t>
        </is>
      </c>
      <c r="K11" s="8" t="n">
        <v>5</v>
      </c>
    </row>
    <row r="12" ht="35" customHeight="1">
      <c r="A12" s="5" t="inlineStr">
        <is>
          <t>Novembro</t>
        </is>
      </c>
      <c r="B12" s="6" t="n">
        <v>306</v>
      </c>
      <c r="C12" s="6" t="n">
        <v>2</v>
      </c>
      <c r="D12" s="6" t="n">
        <v>17</v>
      </c>
      <c r="E12" s="6" t="n">
        <v>183</v>
      </c>
      <c r="F12" s="6" t="n">
        <v>104</v>
      </c>
      <c r="G12" s="6" t="n">
        <v>4.2</v>
      </c>
      <c r="H12" s="6" t="inlineStr">
        <is>
          <t>68%</t>
        </is>
      </c>
      <c r="I12" s="6" t="n">
        <v>13</v>
      </c>
      <c r="J12" s="5" t="inlineStr">
        <is>
          <t>Rede (45), Email (38), VPN (31), Hardware (22), Impressão (16)</t>
        </is>
      </c>
      <c r="K12" s="6" t="n">
        <v>4</v>
      </c>
    </row>
    <row r="13" ht="35" customHeight="1">
      <c r="A13" s="7" t="inlineStr">
        <is>
          <t>Dezembro</t>
        </is>
      </c>
      <c r="B13" s="8" t="n">
        <v>265</v>
      </c>
      <c r="C13" s="8" t="n">
        <v>1</v>
      </c>
      <c r="D13" s="8" t="n">
        <v>11</v>
      </c>
      <c r="E13" s="8" t="n">
        <v>158</v>
      </c>
      <c r="F13" s="8" t="n">
        <v>95</v>
      </c>
      <c r="G13" s="8" t="n">
        <v>3.6</v>
      </c>
      <c r="H13" s="8" t="inlineStr">
        <is>
          <t>73%</t>
        </is>
      </c>
      <c r="I13" s="8" t="n">
        <v>10</v>
      </c>
      <c r="J13" s="7" t="inlineStr">
        <is>
          <t>Rede (36), Email (29), VPN (23), Hardware (16), Impressão (13)</t>
        </is>
      </c>
      <c r="K13" s="8" t="n">
        <v>3</v>
      </c>
    </row>
    <row r="14" ht="22" customHeight="1">
      <c r="A14" s="9" t="inlineStr">
        <is>
          <t>TOTAL / MÉDIA</t>
        </is>
      </c>
      <c r="B14" s="9">
        <f>SUM(B2:B13)</f>
        <v/>
      </c>
      <c r="C14" s="9">
        <f>SUM(C2:C13)</f>
        <v/>
      </c>
      <c r="D14" s="9">
        <f>SUM(D2:D13)</f>
        <v/>
      </c>
      <c r="E14" s="9">
        <f>SUM(E2:E13)</f>
        <v/>
      </c>
      <c r="F14" s="9">
        <f>SUM(F2:F13)</f>
        <v/>
      </c>
      <c r="G14" s="10">
        <f>AVERAGE(G2:G13)</f>
        <v/>
      </c>
      <c r="H14" s="9" t="inlineStr"/>
      <c r="I14" s="9">
        <f>SUM(I2:I13)</f>
        <v/>
      </c>
      <c r="J14" s="9" t="inlineStr"/>
      <c r="K14" s="9">
        <f>SUM(K2:K13)</f>
        <v/>
      </c>
    </row>
  </sheetData>
  <autoFilter ref="A1:K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" customWidth="1" min="1" max="1"/>
    <col width="45" customWidth="1" min="2" max="2"/>
    <col width="18" customWidth="1" min="3" max="3"/>
    <col width="20" customWidth="1" min="4" max="4"/>
    <col width="20" customWidth="1" min="5" max="5"/>
  </cols>
  <sheetData>
    <row r="1" ht="28" customHeight="1">
      <c r="A1" s="1" t="inlineStr">
        <is>
          <t>Análise de Tendências de Incidentes</t>
        </is>
      </c>
    </row>
    <row r="3">
      <c r="A3" s="11" t="inlineStr">
        <is>
          <t>Top 10 Incidentes Recorrentes (preencher manualmente)</t>
        </is>
      </c>
    </row>
    <row r="4">
      <c r="A4" s="4" t="inlineStr">
        <is>
          <t>Rank</t>
        </is>
      </c>
      <c r="B4" s="4" t="inlineStr">
        <is>
          <t>Descrição do Incidente</t>
        </is>
      </c>
      <c r="C4" s="4" t="inlineStr">
        <is>
          <t>Ocorrências no Ano</t>
        </is>
      </c>
      <c r="D4" s="4" t="inlineStr">
        <is>
          <t>Categoria</t>
        </is>
      </c>
      <c r="E4" s="4" t="inlineStr">
        <is>
          <t>Candidato a Problema?</t>
        </is>
      </c>
    </row>
    <row r="5">
      <c r="A5" s="5" t="inlineStr"/>
      <c r="B5" s="5" t="inlineStr"/>
      <c r="C5" s="5" t="inlineStr"/>
      <c r="D5" s="5" t="inlineStr"/>
      <c r="E5" s="5" t="inlineStr"/>
    </row>
    <row r="6">
      <c r="A6" s="7" t="inlineStr"/>
      <c r="B6" s="7" t="inlineStr"/>
      <c r="C6" s="7" t="inlineStr"/>
      <c r="D6" s="7" t="inlineStr"/>
      <c r="E6" s="7" t="inlineStr"/>
    </row>
    <row r="7">
      <c r="A7" s="5" t="inlineStr"/>
      <c r="B7" s="5" t="inlineStr"/>
      <c r="C7" s="5" t="inlineStr"/>
      <c r="D7" s="5" t="inlineStr"/>
      <c r="E7" s="5" t="inlineStr"/>
    </row>
    <row r="8">
      <c r="A8" s="7" t="inlineStr"/>
      <c r="B8" s="7" t="inlineStr"/>
      <c r="C8" s="7" t="inlineStr"/>
      <c r="D8" s="7" t="inlineStr"/>
      <c r="E8" s="7" t="inlineStr"/>
    </row>
    <row r="9">
      <c r="A9" s="5" t="inlineStr"/>
      <c r="B9" s="5" t="inlineStr"/>
      <c r="C9" s="5" t="inlineStr"/>
      <c r="D9" s="5" t="inlineStr"/>
      <c r="E9" s="5" t="inlineStr"/>
    </row>
    <row r="10">
      <c r="A10" s="7" t="inlineStr"/>
      <c r="B10" s="7" t="inlineStr"/>
      <c r="C10" s="7" t="inlineStr"/>
      <c r="D10" s="7" t="inlineStr"/>
      <c r="E10" s="7" t="inlineStr"/>
    </row>
    <row r="11">
      <c r="A11" s="5" t="inlineStr"/>
      <c r="B11" s="5" t="inlineStr"/>
      <c r="C11" s="5" t="inlineStr"/>
      <c r="D11" s="5" t="inlineStr"/>
      <c r="E11" s="5" t="inlineStr"/>
    </row>
    <row r="12">
      <c r="A12" s="7" t="inlineStr"/>
      <c r="B12" s="7" t="inlineStr"/>
      <c r="C12" s="7" t="inlineStr"/>
      <c r="D12" s="7" t="inlineStr"/>
      <c r="E12" s="7" t="inlineStr"/>
    </row>
    <row r="13">
      <c r="A13" s="5" t="inlineStr"/>
      <c r="B13" s="5" t="inlineStr"/>
      <c r="C13" s="5" t="inlineStr"/>
      <c r="D13" s="5" t="inlineStr"/>
      <c r="E13" s="5" t="inlineStr"/>
    </row>
    <row r="14">
      <c r="A14" s="7" t="inlineStr"/>
      <c r="B14" s="7" t="inlineStr"/>
      <c r="C14" s="7" t="inlineStr"/>
      <c r="D14" s="7" t="inlineStr"/>
      <c r="E14" s="7" t="inlineStr"/>
    </row>
    <row r="16">
      <c r="A16" s="11" t="inlineStr">
        <is>
          <t>Distribuição por Categoria</t>
        </is>
      </c>
    </row>
    <row r="17">
      <c r="A17" s="4" t="inlineStr">
        <is>
          <t>Categoria</t>
        </is>
      </c>
      <c r="B17" s="4" t="inlineStr">
        <is>
          <t>Total Anual</t>
        </is>
      </c>
      <c r="C17" s="4" t="inlineStr">
        <is>
          <t>% do Total</t>
        </is>
      </c>
      <c r="D17" s="4" t="inlineStr">
        <is>
          <t>Tendência (vs. Ano Anterior)</t>
        </is>
      </c>
    </row>
    <row r="18">
      <c r="A18" s="5" t="inlineStr">
        <is>
          <t>Rede</t>
        </is>
      </c>
      <c r="B18" s="5" t="inlineStr"/>
      <c r="C18" s="5" t="inlineStr"/>
      <c r="D18" s="5" t="inlineStr"/>
    </row>
    <row r="19">
      <c r="A19" s="7" t="inlineStr">
        <is>
          <t>Email / Colaboração</t>
        </is>
      </c>
      <c r="B19" s="7" t="inlineStr"/>
      <c r="C19" s="7" t="inlineStr"/>
      <c r="D19" s="7" t="inlineStr"/>
    </row>
    <row r="20">
      <c r="A20" s="5" t="inlineStr">
        <is>
          <t>VPN / Acesso Remoto</t>
        </is>
      </c>
      <c r="B20" s="5" t="inlineStr"/>
      <c r="C20" s="5" t="inlineStr"/>
      <c r="D20" s="5" t="inlineStr"/>
    </row>
    <row r="21">
      <c r="A21" s="7" t="inlineStr">
        <is>
          <t>Hardware</t>
        </is>
      </c>
      <c r="B21" s="7" t="inlineStr"/>
      <c r="C21" s="7" t="inlineStr"/>
      <c r="D21" s="7" t="inlineStr"/>
    </row>
    <row r="22">
      <c r="A22" s="5" t="inlineStr">
        <is>
          <t>Impressão</t>
        </is>
      </c>
      <c r="B22" s="5" t="inlineStr"/>
      <c r="C22" s="5" t="inlineStr"/>
      <c r="D22" s="5" t="inlineStr"/>
    </row>
    <row r="23">
      <c r="A23" s="7" t="inlineStr">
        <is>
          <t>Aplicações de Negócio</t>
        </is>
      </c>
      <c r="B23" s="7" t="inlineStr"/>
      <c r="C23" s="7" t="inlineStr"/>
      <c r="D23" s="7" t="inlineStr"/>
    </row>
    <row r="24">
      <c r="A24" s="5" t="inlineStr">
        <is>
          <t>Segurança</t>
        </is>
      </c>
      <c r="B24" s="5" t="inlineStr"/>
      <c r="C24" s="5" t="inlineStr"/>
      <c r="D24" s="5" t="inlineStr"/>
    </row>
    <row r="25">
      <c r="A25" s="7" t="inlineStr">
        <is>
          <t>Outros</t>
        </is>
      </c>
      <c r="B25" s="7" t="inlineStr"/>
      <c r="C25" s="7" t="inlineStr"/>
      <c r="D25" s="7" t="inlineStr"/>
    </row>
    <row r="27">
      <c r="A27" s="11" t="inlineStr">
        <is>
          <t>Distribuição por Equipa de Resolução</t>
        </is>
      </c>
    </row>
    <row r="28">
      <c r="A28" s="4" t="inlineStr">
        <is>
          <t>Equipa</t>
        </is>
      </c>
      <c r="B28" s="4" t="inlineStr">
        <is>
          <t>Total Resolvidos</t>
        </is>
      </c>
      <c r="C28" s="4" t="inlineStr">
        <is>
          <t>% do Total</t>
        </is>
      </c>
      <c r="D28" s="4" t="inlineStr">
        <is>
          <t>TMR Médio (horas)</t>
        </is>
      </c>
      <c r="E28" s="4" t="inlineStr">
        <is>
          <t>FCR Médio (%)</t>
        </is>
      </c>
    </row>
    <row r="29">
      <c r="A29" s="5" t="inlineStr">
        <is>
          <t>Service Desk (Nível 1)</t>
        </is>
      </c>
      <c r="B29" s="5" t="inlineStr"/>
      <c r="C29" s="5" t="inlineStr"/>
      <c r="D29" s="5" t="inlineStr"/>
      <c r="E29" s="5" t="inlineStr"/>
    </row>
    <row r="30">
      <c r="A30" s="7" t="inlineStr">
        <is>
          <t>Suporte Técnico (Nível 2)</t>
        </is>
      </c>
      <c r="B30" s="7" t="inlineStr"/>
      <c r="C30" s="7" t="inlineStr"/>
      <c r="D30" s="7" t="inlineStr"/>
      <c r="E30" s="7" t="inlineStr"/>
    </row>
    <row r="31">
      <c r="A31" s="5" t="inlineStr">
        <is>
          <t>Infraestrutura</t>
        </is>
      </c>
      <c r="B31" s="5" t="inlineStr"/>
      <c r="C31" s="5" t="inlineStr"/>
      <c r="D31" s="5" t="inlineStr"/>
      <c r="E31" s="5" t="inlineStr"/>
    </row>
    <row r="32">
      <c r="A32" s="7" t="inlineStr">
        <is>
          <t>Aplicações</t>
        </is>
      </c>
      <c r="B32" s="7" t="inlineStr"/>
      <c r="C32" s="7" t="inlineStr"/>
      <c r="D32" s="7" t="inlineStr"/>
      <c r="E32" s="7" t="inlineStr"/>
    </row>
    <row r="33">
      <c r="A33" s="5" t="inlineStr">
        <is>
          <t>Rede</t>
        </is>
      </c>
      <c r="B33" s="5" t="inlineStr"/>
      <c r="C33" s="5" t="inlineStr"/>
      <c r="D33" s="5" t="inlineStr"/>
      <c r="E33" s="5" t="inlineStr"/>
    </row>
    <row r="34">
      <c r="A34" s="7" t="inlineStr">
        <is>
          <t>Segurança</t>
        </is>
      </c>
      <c r="B34" s="7" t="inlineStr"/>
      <c r="C34" s="7" t="inlineStr"/>
      <c r="D34" s="7" t="inlineStr"/>
      <c r="E34" s="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2026-03-10T19:03:47Z</dcterms:created>
  <dcterms:modified xmlns:dcterms="http://purl.org/dc/terms/" xmlns:xsi="http://www.w3.org/2001/XMLSchema-instance" xsi:type="dcterms:W3CDTF">2026-03-10T19:03:47Z</dcterms:modified>
</cp:coreProperties>
</file>